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041 Proiectare GN\TRAIAN\7. DTAC\1. DTAC FINAL\2. DTAC editabil\PARTE ECONOMICA\"/>
    </mc:Choice>
  </mc:AlternateContent>
  <xr:revisionPtr revIDLastSave="0" documentId="13_ncr:1_{17049C51-70FB-447B-8F85-0B3B260B74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aian" sheetId="2" r:id="rId1"/>
  </sheets>
  <definedNames>
    <definedName name="_xlnm._FilterDatabase" localSheetId="0" hidden="1">Traian!$B$1:$B$46</definedName>
    <definedName name="_xlnm.Print_Area" localSheetId="0">Traian!$A$1:$BD$52</definedName>
    <definedName name="_xlnm.Print_Titles" localSheetId="0">Traian!$5:$6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9" i="2" l="1"/>
  <c r="AS41" i="2"/>
  <c r="AR49" i="2"/>
  <c r="Z46" i="2"/>
  <c r="BC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U46" i="2"/>
  <c r="V46" i="2"/>
  <c r="W46" i="2"/>
  <c r="X46" i="2"/>
  <c r="Y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P46" i="2"/>
  <c r="AQ46" i="2"/>
  <c r="AV46" i="2"/>
  <c r="AW46" i="2"/>
  <c r="AX46" i="2"/>
  <c r="AY46" i="2"/>
  <c r="AZ46" i="2"/>
  <c r="BA46" i="2"/>
  <c r="BB46" i="2"/>
  <c r="D46" i="2"/>
  <c r="J41" i="2" l="1"/>
  <c r="AB41" i="2"/>
  <c r="E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D24" i="2"/>
  <c r="Y36" i="2"/>
  <c r="AW28" i="2"/>
  <c r="AW16" i="2"/>
  <c r="AV28" i="2"/>
  <c r="AV16" i="2"/>
  <c r="AB10" i="2"/>
  <c r="AB9" i="2"/>
  <c r="AD36" i="2" l="1"/>
  <c r="E41" i="2" l="1"/>
  <c r="G41" i="2"/>
  <c r="H41" i="2"/>
  <c r="I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T41" i="2"/>
  <c r="AU41" i="2"/>
  <c r="AX41" i="2"/>
  <c r="AY41" i="2"/>
  <c r="AZ41" i="2"/>
  <c r="BA41" i="2"/>
  <c r="BC41" i="2"/>
  <c r="D41" i="2"/>
  <c r="E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Z36" i="2"/>
  <c r="AA36" i="2"/>
  <c r="AC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X36" i="2"/>
  <c r="AY36" i="2"/>
  <c r="AZ36" i="2"/>
  <c r="BA36" i="2"/>
  <c r="BC36" i="2"/>
  <c r="D36" i="2"/>
  <c r="E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X31" i="2"/>
  <c r="AY31" i="2"/>
  <c r="AZ31" i="2"/>
  <c r="BA31" i="2"/>
  <c r="BC31" i="2"/>
  <c r="D31" i="2"/>
  <c r="E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T46" i="2" s="1"/>
  <c r="U17" i="2"/>
  <c r="V17" i="2"/>
  <c r="W17" i="2"/>
  <c r="X17" i="2"/>
  <c r="Y17" i="2"/>
  <c r="Z17" i="2"/>
  <c r="AA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O46" i="2" s="1"/>
  <c r="AP17" i="2"/>
  <c r="AQ17" i="2"/>
  <c r="AR17" i="2"/>
  <c r="AS17" i="2"/>
  <c r="AT17" i="2"/>
  <c r="AU17" i="2"/>
  <c r="AX17" i="2"/>
  <c r="AY17" i="2"/>
  <c r="AZ17" i="2"/>
  <c r="BA17" i="2"/>
  <c r="BC17" i="2"/>
  <c r="D17" i="2"/>
  <c r="E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S46" i="2" s="1"/>
  <c r="AT11" i="2"/>
  <c r="AU11" i="2"/>
  <c r="AX11" i="2"/>
  <c r="AY11" i="2"/>
  <c r="AZ11" i="2"/>
  <c r="BA11" i="2"/>
  <c r="BC11" i="2"/>
  <c r="D11" i="2"/>
  <c r="AT46" i="2" l="1"/>
  <c r="AU46" i="2"/>
  <c r="AR46" i="2"/>
  <c r="AW40" i="2"/>
  <c r="AV40" i="2"/>
  <c r="AW35" i="2"/>
  <c r="AV35" i="2"/>
  <c r="AW30" i="2"/>
  <c r="AV30" i="2"/>
  <c r="AW29" i="2"/>
  <c r="AV29" i="2"/>
  <c r="AW23" i="2"/>
  <c r="AV23" i="2"/>
  <c r="AW22" i="2"/>
  <c r="AV22" i="2"/>
  <c r="AW41" i="2" l="1"/>
  <c r="AV41" i="2"/>
  <c r="BB41" i="2"/>
  <c r="AV31" i="2"/>
  <c r="AB31" i="2"/>
  <c r="BB31" i="2"/>
  <c r="BB36" i="2"/>
  <c r="AW31" i="2"/>
  <c r="AB36" i="2"/>
  <c r="AV36" i="2"/>
  <c r="AW36" i="2"/>
  <c r="AW10" i="2"/>
  <c r="AV10" i="2"/>
  <c r="AW9" i="2"/>
  <c r="AV9" i="2"/>
  <c r="AW11" i="2" l="1"/>
  <c r="BB11" i="2"/>
  <c r="AB17" i="2"/>
  <c r="BB17" i="2"/>
  <c r="AV11" i="2"/>
  <c r="AB11" i="2"/>
  <c r="AW15" i="2"/>
  <c r="AW17" i="2" s="1"/>
  <c r="AV15" i="2"/>
  <c r="AV17" i="2" s="1"/>
</calcChain>
</file>

<file path=xl/sharedStrings.xml><?xml version="1.0" encoding="utf-8"?>
<sst xmlns="http://schemas.openxmlformats.org/spreadsheetml/2006/main" count="102" uniqueCount="82">
  <si>
    <t>Ф 32</t>
  </si>
  <si>
    <t>Mufa</t>
  </si>
  <si>
    <t>TOTAL</t>
  </si>
  <si>
    <t>Observatii (strada casa)</t>
  </si>
  <si>
    <t>Firida</t>
  </si>
  <si>
    <t>Robinet bransament 1" (buc)</t>
  </si>
  <si>
    <t>Fir trasor (m)</t>
  </si>
  <si>
    <t>Banda de avertizare</t>
  </si>
  <si>
    <t>Foraj orizontal</t>
  </si>
  <si>
    <t>Cap. Brans</t>
  </si>
  <si>
    <t>Rasuflator carosabil</t>
  </si>
  <si>
    <t>Total (M)</t>
  </si>
  <si>
    <t>Nr. crt.</t>
  </si>
  <si>
    <t>Material conducta</t>
  </si>
  <si>
    <t>90X32</t>
  </si>
  <si>
    <t>Spatiu verde</t>
  </si>
  <si>
    <t>Beton</t>
  </si>
  <si>
    <t>Asfalt</t>
  </si>
  <si>
    <t>Piatra sparta</t>
  </si>
  <si>
    <t xml:space="preserve">   T.p. </t>
  </si>
  <si>
    <t>PE100 SDR11 De32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</si>
  <si>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</si>
  <si>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Tip montaj teava PE100 SDR11 De32</t>
  </si>
  <si>
    <t>125X32</t>
  </si>
  <si>
    <t>250X32</t>
  </si>
  <si>
    <t>225X32</t>
  </si>
  <si>
    <t>PEID SDR 17 DN110 L(M)</t>
  </si>
  <si>
    <t>110X32</t>
  </si>
  <si>
    <t>Nr. RACORD</t>
  </si>
  <si>
    <t>Beton DN200 L(M)</t>
  </si>
  <si>
    <t>Material CND</t>
  </si>
  <si>
    <t>125X63</t>
  </si>
  <si>
    <t>Tip montaj teava PE100 SDR11 De63</t>
  </si>
  <si>
    <t>Ф 63</t>
  </si>
  <si>
    <t>Cap. 
Brans</t>
  </si>
  <si>
    <t>Robinet bransament 2" (buc)</t>
  </si>
  <si>
    <r>
      <t xml:space="preserve">OL </t>
    </r>
    <r>
      <rPr>
        <b/>
        <sz val="10"/>
        <color indexed="8"/>
        <rFont val="Aptos Narrow"/>
        <family val="2"/>
      </rPr>
      <t>Ø133</t>
    </r>
    <r>
      <rPr>
        <b/>
        <sz val="9.4"/>
        <color indexed="8"/>
        <rFont val="Arial Narrow"/>
        <family val="2"/>
      </rPr>
      <t xml:space="preserve">x6.3 </t>
    </r>
    <r>
      <rPr>
        <b/>
        <sz val="10"/>
        <color indexed="8"/>
        <rFont val="Arial Narrow"/>
        <family val="2"/>
      </rPr>
      <t>L(M)</t>
    </r>
  </si>
  <si>
    <t>PE100 SDR11 De63</t>
  </si>
  <si>
    <t xml:space="preserve">Fiting tranzitie </t>
  </si>
  <si>
    <t>De63/2"</t>
  </si>
  <si>
    <t>DN63</t>
  </si>
  <si>
    <t>PEID SDR 17 DN140 L(M)</t>
  </si>
  <si>
    <t>Dispozitiv 
GAZ-STOP MOV</t>
  </si>
  <si>
    <t>Teu de bransament cu GAZ-STOP MOV</t>
  </si>
  <si>
    <t>reg 25 mc/h + cont G10</t>
  </si>
  <si>
    <t>reg 25 mc/h + cont G16</t>
  </si>
  <si>
    <t>reg 50 mc/h + cont G25</t>
  </si>
  <si>
    <t>reg 10 mc/h + cont G4</t>
  </si>
  <si>
    <t>reg 10 mc/h + cont G6</t>
  </si>
  <si>
    <t>PR 25 mc/h</t>
  </si>
  <si>
    <t>PR 50 mc/h</t>
  </si>
  <si>
    <t>Nr. Postal - Nr. Cadastral</t>
  </si>
  <si>
    <t>OL 2"xOL 1"</t>
  </si>
  <si>
    <t>Teu bransament
cu robinet inclus</t>
  </si>
  <si>
    <t>OL Ф 1"</t>
  </si>
  <si>
    <t>Niplu 
electroizolant</t>
  </si>
  <si>
    <t>110X63</t>
  </si>
  <si>
    <t>reg 100 mc/h + cont G65</t>
  </si>
  <si>
    <t>Tip montaj 
teava OL Ф 1"</t>
  </si>
  <si>
    <t>Intocmit</t>
  </si>
  <si>
    <t>Ing. FLORIN-COSMIN PAUN</t>
  </si>
  <si>
    <t>Comuna Traian, Sat Urleasca</t>
  </si>
  <si>
    <t>TRONSON 16-17 Str. Principala</t>
  </si>
  <si>
    <t>140X32</t>
  </si>
  <si>
    <t>140X63</t>
  </si>
  <si>
    <t>90X63</t>
  </si>
  <si>
    <t>TRONSON 18-19 Str. Scolii</t>
  </si>
  <si>
    <t>Comuna Traian, Sat Traian</t>
  </si>
  <si>
    <t>TRONSON 10-11 DJ255A</t>
  </si>
  <si>
    <t>TRONSON 11-12 DJ255A</t>
  </si>
  <si>
    <t>TRONSON 12-13 DJ255A</t>
  </si>
  <si>
    <t>TRONSON 11-14 Str.Scolii</t>
  </si>
  <si>
    <t>Camin Cultural</t>
  </si>
  <si>
    <t>Dispensar Uman</t>
  </si>
  <si>
    <t>Scoala + gradinita</t>
  </si>
  <si>
    <t>Biserica</t>
  </si>
  <si>
    <t>Primarie</t>
  </si>
  <si>
    <t>Politie</t>
  </si>
  <si>
    <t>Scoala</t>
  </si>
  <si>
    <t>Gradinita</t>
  </si>
  <si>
    <t>Racord tehnologic</t>
  </si>
  <si>
    <t>"INFIINTARE SISTEM DE DISTRIBUTIE GAZE NATURALE IN COMUNA TRAIAN, JUDETUL BRAILA"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</si>
</sst>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4" fillId="0" borderId="16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9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4" borderId="25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A384A3DA-8A90-4EC0-9432-0B1BE9879588}"/>
    <cellStyle name="Normal 3" xfId="1" xr:uid="{C820F312-422A-4EEF-AA32-F3E9AC198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E50"/>
  <sheetViews>
    <sheetView tabSelected="1" topLeftCell="R1" zoomScaleNormal="100" zoomScaleSheetLayoutView="100" workbookViewId="0">
      <pane ySplit="6" topLeftCell="A29" activePane="bottomLeft" state="frozen"/>
      <selection pane="bottomLeft" activeCell="AP48" sqref="AP48"/>
    </sheetView>
  </sheetViews>
  <sheetFormatPr defaultColWidth="8.85546875" defaultRowHeight="12.75" x14ac:dyDescent="0.2"/>
  <cols>
    <col min="1" max="1" width="5.42578125" style="2" customWidth="1"/>
    <col min="2" max="2" width="7.7109375" style="2" customWidth="1"/>
    <col min="3" max="3" width="10.5703125" style="2" customWidth="1"/>
    <col min="4" max="4" width="8.5703125" style="41" customWidth="1"/>
    <col min="5" max="5" width="8.5703125" style="2" customWidth="1"/>
    <col min="6" max="6" width="10.7109375" style="2" bestFit="1" customWidth="1"/>
    <col min="7" max="8" width="8.5703125" style="2" hidden="1" customWidth="1"/>
    <col min="9" max="10" width="6.28515625" style="2" bestFit="1" customWidth="1"/>
    <col min="11" max="14" width="6.28515625" style="2" hidden="1" customWidth="1"/>
    <col min="15" max="15" width="5.28515625" style="2" bestFit="1" customWidth="1"/>
    <col min="16" max="16" width="5.85546875" style="2" customWidth="1"/>
    <col min="17" max="17" width="9.85546875" style="2" bestFit="1" customWidth="1"/>
    <col min="18" max="18" width="8.85546875" style="2" bestFit="1" customWidth="1"/>
    <col min="19" max="24" width="5.85546875" style="2" customWidth="1"/>
    <col min="25" max="25" width="7.7109375" style="2" bestFit="1" customWidth="1"/>
    <col min="26" max="26" width="7.5703125" style="3" bestFit="1" customWidth="1"/>
    <col min="27" max="27" width="5.7109375" style="2" bestFit="1" customWidth="1"/>
    <col min="28" max="28" width="7.42578125" style="2" bestFit="1" customWidth="1"/>
    <col min="29" max="29" width="6.28515625" style="2" bestFit="1" customWidth="1"/>
    <col min="30" max="30" width="5.28515625" style="2" bestFit="1" customWidth="1"/>
    <col min="31" max="31" width="12.28515625" style="2" bestFit="1" customWidth="1"/>
    <col min="32" max="32" width="12.28515625" style="2" customWidth="1"/>
    <col min="33" max="33" width="11.28515625" style="2" bestFit="1" customWidth="1"/>
    <col min="34" max="34" width="5.42578125" style="2" bestFit="1" customWidth="1"/>
    <col min="35" max="35" width="4.7109375" style="2" bestFit="1" customWidth="1"/>
    <col min="36" max="36" width="6.140625" style="2" customWidth="1"/>
    <col min="37" max="43" width="8" style="2" customWidth="1"/>
    <col min="44" max="44" width="5.7109375" style="37" bestFit="1" customWidth="1"/>
    <col min="45" max="45" width="5.7109375" style="2" bestFit="1" customWidth="1"/>
    <col min="46" max="46" width="12.7109375" style="2" customWidth="1"/>
    <col min="47" max="47" width="11.5703125" style="2" customWidth="1"/>
    <col min="48" max="48" width="6.85546875" style="2" customWidth="1"/>
    <col min="49" max="49" width="9.5703125" style="2" customWidth="1"/>
    <col min="50" max="52" width="7.140625" style="2" customWidth="1"/>
    <col min="53" max="53" width="8.140625" style="2" customWidth="1"/>
    <col min="54" max="54" width="7.140625" style="2" customWidth="1"/>
    <col min="55" max="55" width="9.7109375" style="41" customWidth="1"/>
    <col min="56" max="56" width="16.7109375" style="4" customWidth="1"/>
    <col min="57" max="16384" width="8.85546875" style="2"/>
  </cols>
  <sheetData>
    <row r="1" spans="1:56" ht="24.75" customHeight="1" x14ac:dyDescent="0.2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</row>
    <row r="2" spans="1:56" ht="18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</row>
    <row r="3" spans="1:56" ht="13.15" customHeight="1" x14ac:dyDescent="0.2"/>
    <row r="4" spans="1:56" ht="4.5" customHeight="1" thickBot="1" x14ac:dyDescent="0.25"/>
    <row r="5" spans="1:56" s="1" customFormat="1" ht="51" x14ac:dyDescent="0.2">
      <c r="A5" s="70" t="s">
        <v>12</v>
      </c>
      <c r="B5" s="70" t="s">
        <v>28</v>
      </c>
      <c r="C5" s="76" t="s">
        <v>51</v>
      </c>
      <c r="D5" s="46" t="s">
        <v>13</v>
      </c>
      <c r="E5" s="11" t="s">
        <v>13</v>
      </c>
      <c r="F5" s="21" t="s">
        <v>30</v>
      </c>
      <c r="G5" s="67" t="s">
        <v>43</v>
      </c>
      <c r="H5" s="68"/>
      <c r="I5" s="68"/>
      <c r="J5" s="68"/>
      <c r="K5" s="68"/>
      <c r="L5" s="68"/>
      <c r="M5" s="68"/>
      <c r="N5" s="68"/>
      <c r="O5" s="68"/>
      <c r="P5" s="69"/>
      <c r="Q5" s="11" t="s">
        <v>53</v>
      </c>
      <c r="R5" s="18" t="s">
        <v>42</v>
      </c>
      <c r="S5" s="72" t="s">
        <v>32</v>
      </c>
      <c r="T5" s="73"/>
      <c r="U5" s="73"/>
      <c r="V5" s="73"/>
      <c r="W5" s="73"/>
      <c r="X5" s="74"/>
      <c r="Y5" s="72" t="s">
        <v>22</v>
      </c>
      <c r="Z5" s="73"/>
      <c r="AA5" s="73"/>
      <c r="AB5" s="73"/>
      <c r="AC5" s="73"/>
      <c r="AD5" s="74"/>
      <c r="AE5" s="24" t="s">
        <v>38</v>
      </c>
      <c r="AF5" s="27" t="s">
        <v>55</v>
      </c>
      <c r="AG5" s="38" t="s">
        <v>58</v>
      </c>
      <c r="AH5" s="13" t="s">
        <v>34</v>
      </c>
      <c r="AI5" s="6" t="s">
        <v>1</v>
      </c>
      <c r="AJ5" s="23" t="s">
        <v>9</v>
      </c>
      <c r="AK5" s="25" t="s">
        <v>1</v>
      </c>
      <c r="AL5" s="67" t="s">
        <v>4</v>
      </c>
      <c r="AM5" s="68"/>
      <c r="AN5" s="68"/>
      <c r="AO5" s="68"/>
      <c r="AP5" s="68"/>
      <c r="AQ5" s="68"/>
      <c r="AR5" s="68"/>
      <c r="AS5" s="69"/>
      <c r="AT5" s="69" t="s">
        <v>35</v>
      </c>
      <c r="AU5" s="65" t="s">
        <v>5</v>
      </c>
      <c r="AV5" s="65" t="s">
        <v>6</v>
      </c>
      <c r="AW5" s="65" t="s">
        <v>7</v>
      </c>
      <c r="AX5" s="67" t="s">
        <v>19</v>
      </c>
      <c r="AY5" s="68"/>
      <c r="AZ5" s="68"/>
      <c r="BA5" s="68"/>
      <c r="BB5" s="68"/>
      <c r="BC5" s="69"/>
      <c r="BD5" s="63" t="s">
        <v>3</v>
      </c>
    </row>
    <row r="6" spans="1:56" s="1" customFormat="1" ht="57" customHeight="1" thickBot="1" x14ac:dyDescent="0.25">
      <c r="A6" s="71"/>
      <c r="B6" s="71"/>
      <c r="C6" s="77"/>
      <c r="D6" s="47" t="s">
        <v>20</v>
      </c>
      <c r="E6" s="12" t="s">
        <v>37</v>
      </c>
      <c r="F6" s="22" t="s">
        <v>54</v>
      </c>
      <c r="G6" s="14" t="s">
        <v>24</v>
      </c>
      <c r="H6" s="7" t="s">
        <v>25</v>
      </c>
      <c r="I6" s="7" t="s">
        <v>64</v>
      </c>
      <c r="J6" s="7" t="s">
        <v>63</v>
      </c>
      <c r="K6" s="7" t="s">
        <v>31</v>
      </c>
      <c r="L6" s="7" t="s">
        <v>27</v>
      </c>
      <c r="M6" s="7" t="s">
        <v>56</v>
      </c>
      <c r="N6" s="7" t="s">
        <v>23</v>
      </c>
      <c r="O6" s="7" t="s">
        <v>65</v>
      </c>
      <c r="P6" s="15" t="s">
        <v>14</v>
      </c>
      <c r="Q6" s="12" t="s">
        <v>52</v>
      </c>
      <c r="R6" s="20" t="s">
        <v>40</v>
      </c>
      <c r="S6" s="14" t="s">
        <v>11</v>
      </c>
      <c r="T6" s="8" t="s">
        <v>8</v>
      </c>
      <c r="U6" s="7" t="s">
        <v>18</v>
      </c>
      <c r="V6" s="7" t="s">
        <v>15</v>
      </c>
      <c r="W6" s="7" t="s">
        <v>16</v>
      </c>
      <c r="X6" s="15" t="s">
        <v>17</v>
      </c>
      <c r="Y6" s="14" t="s">
        <v>11</v>
      </c>
      <c r="Z6" s="8" t="s">
        <v>8</v>
      </c>
      <c r="AA6" s="7" t="s">
        <v>18</v>
      </c>
      <c r="AB6" s="7" t="s">
        <v>15</v>
      </c>
      <c r="AC6" s="7" t="s">
        <v>16</v>
      </c>
      <c r="AD6" s="15" t="s">
        <v>17</v>
      </c>
      <c r="AE6" s="12" t="s">
        <v>39</v>
      </c>
      <c r="AF6" s="28" t="s">
        <v>54</v>
      </c>
      <c r="AG6" s="14" t="s">
        <v>11</v>
      </c>
      <c r="AH6" s="14" t="s">
        <v>33</v>
      </c>
      <c r="AI6" s="7" t="s">
        <v>33</v>
      </c>
      <c r="AJ6" s="10" t="s">
        <v>0</v>
      </c>
      <c r="AK6" s="9" t="s">
        <v>0</v>
      </c>
      <c r="AL6" s="14" t="s">
        <v>49</v>
      </c>
      <c r="AM6" s="10" t="s">
        <v>50</v>
      </c>
      <c r="AN6" s="7" t="s">
        <v>44</v>
      </c>
      <c r="AO6" s="7" t="s">
        <v>45</v>
      </c>
      <c r="AP6" s="7" t="s">
        <v>46</v>
      </c>
      <c r="AQ6" s="7" t="s">
        <v>57</v>
      </c>
      <c r="AR6" s="43" t="s">
        <v>47</v>
      </c>
      <c r="AS6" s="15" t="s">
        <v>48</v>
      </c>
      <c r="AT6" s="75"/>
      <c r="AU6" s="66"/>
      <c r="AV6" s="66"/>
      <c r="AW6" s="66"/>
      <c r="AX6" s="10" t="s">
        <v>26</v>
      </c>
      <c r="AY6" s="10" t="s">
        <v>41</v>
      </c>
      <c r="AZ6" s="19" t="s">
        <v>29</v>
      </c>
      <c r="BA6" s="7" t="s">
        <v>36</v>
      </c>
      <c r="BB6" s="7" t="s">
        <v>21</v>
      </c>
      <c r="BC6" s="50" t="s">
        <v>10</v>
      </c>
      <c r="BD6" s="64"/>
    </row>
    <row r="7" spans="1:56" ht="13.5" thickBot="1" x14ac:dyDescent="0.25">
      <c r="A7" s="79" t="s">
        <v>61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1"/>
    </row>
    <row r="8" spans="1:56" ht="13.5" thickBot="1" x14ac:dyDescent="0.25">
      <c r="A8" s="51" t="s">
        <v>62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3"/>
    </row>
    <row r="9" spans="1:56" x14ac:dyDescent="0.2">
      <c r="A9" s="29">
        <v>1</v>
      </c>
      <c r="B9" s="30">
        <v>1</v>
      </c>
      <c r="C9" s="30">
        <v>87222</v>
      </c>
      <c r="D9" s="36">
        <v>1</v>
      </c>
      <c r="E9" s="29"/>
      <c r="F9" s="29"/>
      <c r="G9" s="29"/>
      <c r="H9" s="29"/>
      <c r="I9" s="29"/>
      <c r="J9" s="29">
        <v>1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>
        <v>5</v>
      </c>
      <c r="Z9" s="31"/>
      <c r="AA9" s="29"/>
      <c r="AB9" s="29">
        <f>Y9-AD9</f>
        <v>5</v>
      </c>
      <c r="AC9" s="29"/>
      <c r="AD9" s="29"/>
      <c r="AE9" s="29"/>
      <c r="AF9" s="29"/>
      <c r="AG9" s="29"/>
      <c r="AH9" s="29"/>
      <c r="AI9" s="29"/>
      <c r="AJ9" s="29">
        <v>1</v>
      </c>
      <c r="AK9" s="29">
        <v>2</v>
      </c>
      <c r="AL9" s="29"/>
      <c r="AM9" s="29"/>
      <c r="AN9" s="29"/>
      <c r="AO9" s="29"/>
      <c r="AP9" s="29"/>
      <c r="AQ9" s="29"/>
      <c r="AR9" s="36">
        <v>1</v>
      </c>
      <c r="AS9" s="29"/>
      <c r="AT9" s="29"/>
      <c r="AU9" s="36">
        <v>1</v>
      </c>
      <c r="AV9" s="31">
        <f t="shared" ref="AV9:AV10" si="0">Y9*1.1</f>
        <v>5.5</v>
      </c>
      <c r="AW9" s="31">
        <f t="shared" ref="AW9:AW10" si="1">Y9*1.1</f>
        <v>5.5</v>
      </c>
      <c r="AX9" s="29">
        <v>3</v>
      </c>
      <c r="AY9" s="29"/>
      <c r="AZ9" s="29"/>
      <c r="BA9" s="29"/>
      <c r="BB9" s="29"/>
      <c r="BC9" s="36">
        <v>2</v>
      </c>
      <c r="BD9" s="32" t="s">
        <v>72</v>
      </c>
    </row>
    <row r="10" spans="1:56" ht="13.5" thickBot="1" x14ac:dyDescent="0.25">
      <c r="A10" s="33">
        <v>2</v>
      </c>
      <c r="B10" s="34">
        <v>2</v>
      </c>
      <c r="C10" s="34">
        <v>87205</v>
      </c>
      <c r="D10" s="39">
        <v>1</v>
      </c>
      <c r="E10" s="33"/>
      <c r="F10" s="33"/>
      <c r="G10" s="33"/>
      <c r="H10" s="33"/>
      <c r="I10" s="33"/>
      <c r="J10" s="33">
        <v>1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>
        <v>5</v>
      </c>
      <c r="Z10" s="35"/>
      <c r="AA10" s="33"/>
      <c r="AB10" s="33">
        <f>Y10</f>
        <v>5</v>
      </c>
      <c r="AC10" s="33"/>
      <c r="AD10" s="33"/>
      <c r="AE10" s="33"/>
      <c r="AF10" s="33"/>
      <c r="AG10" s="33"/>
      <c r="AH10" s="33"/>
      <c r="AI10" s="33"/>
      <c r="AJ10" s="33">
        <v>1</v>
      </c>
      <c r="AK10" s="33">
        <v>2</v>
      </c>
      <c r="AL10" s="33"/>
      <c r="AM10" s="33"/>
      <c r="AN10" s="33"/>
      <c r="AO10" s="33"/>
      <c r="AP10" s="33"/>
      <c r="AQ10" s="33"/>
      <c r="AR10" s="39">
        <v>1</v>
      </c>
      <c r="AS10" s="33"/>
      <c r="AT10" s="33"/>
      <c r="AU10" s="39">
        <v>1</v>
      </c>
      <c r="AV10" s="31">
        <f t="shared" si="0"/>
        <v>5.5</v>
      </c>
      <c r="AW10" s="31">
        <f t="shared" si="1"/>
        <v>5.5</v>
      </c>
      <c r="AX10" s="33">
        <v>3</v>
      </c>
      <c r="AY10" s="33"/>
      <c r="AZ10" s="33"/>
      <c r="BA10" s="33"/>
      <c r="BB10" s="33"/>
      <c r="BC10" s="36">
        <v>2</v>
      </c>
      <c r="BD10" s="48" t="s">
        <v>73</v>
      </c>
    </row>
    <row r="11" spans="1:56" s="37" customFormat="1" ht="13.9" customHeight="1" thickBot="1" x14ac:dyDescent="0.25">
      <c r="A11" s="57" t="s">
        <v>2</v>
      </c>
      <c r="B11" s="58"/>
      <c r="C11" s="91"/>
      <c r="D11" s="16">
        <f>SUM(D9:D10)</f>
        <v>2</v>
      </c>
      <c r="E11" s="16">
        <f>SUM(E9:E10)</f>
        <v>0</v>
      </c>
      <c r="F11" s="16"/>
      <c r="G11" s="16">
        <f t="shared" ref="G11:AL11" si="2">SUM(G9:G10)</f>
        <v>0</v>
      </c>
      <c r="H11" s="16">
        <f t="shared" si="2"/>
        <v>0</v>
      </c>
      <c r="I11" s="16">
        <f t="shared" si="2"/>
        <v>0</v>
      </c>
      <c r="J11" s="16">
        <f t="shared" si="2"/>
        <v>2</v>
      </c>
      <c r="K11" s="16">
        <f t="shared" si="2"/>
        <v>0</v>
      </c>
      <c r="L11" s="16">
        <f t="shared" si="2"/>
        <v>0</v>
      </c>
      <c r="M11" s="16">
        <f t="shared" si="2"/>
        <v>0</v>
      </c>
      <c r="N11" s="16">
        <f t="shared" si="2"/>
        <v>0</v>
      </c>
      <c r="O11" s="16">
        <f t="shared" si="2"/>
        <v>0</v>
      </c>
      <c r="P11" s="16">
        <f t="shared" si="2"/>
        <v>0</v>
      </c>
      <c r="Q11" s="16">
        <f t="shared" si="2"/>
        <v>0</v>
      </c>
      <c r="R11" s="16">
        <f t="shared" si="2"/>
        <v>0</v>
      </c>
      <c r="S11" s="16">
        <f t="shared" si="2"/>
        <v>0</v>
      </c>
      <c r="T11" s="16">
        <f t="shared" si="2"/>
        <v>0</v>
      </c>
      <c r="U11" s="16">
        <f t="shared" si="2"/>
        <v>0</v>
      </c>
      <c r="V11" s="16">
        <f t="shared" si="2"/>
        <v>0</v>
      </c>
      <c r="W11" s="16">
        <f t="shared" si="2"/>
        <v>0</v>
      </c>
      <c r="X11" s="16">
        <f t="shared" si="2"/>
        <v>0</v>
      </c>
      <c r="Y11" s="16">
        <f t="shared" si="2"/>
        <v>10</v>
      </c>
      <c r="Z11" s="16">
        <f t="shared" si="2"/>
        <v>0</v>
      </c>
      <c r="AA11" s="16">
        <f t="shared" si="2"/>
        <v>0</v>
      </c>
      <c r="AB11" s="16">
        <f t="shared" si="2"/>
        <v>10</v>
      </c>
      <c r="AC11" s="16">
        <f t="shared" si="2"/>
        <v>0</v>
      </c>
      <c r="AD11" s="16">
        <f t="shared" si="2"/>
        <v>0</v>
      </c>
      <c r="AE11" s="16">
        <f t="shared" si="2"/>
        <v>0</v>
      </c>
      <c r="AF11" s="16">
        <f t="shared" si="2"/>
        <v>0</v>
      </c>
      <c r="AG11" s="16">
        <f t="shared" si="2"/>
        <v>0</v>
      </c>
      <c r="AH11" s="16">
        <f t="shared" si="2"/>
        <v>0</v>
      </c>
      <c r="AI11" s="16">
        <f t="shared" si="2"/>
        <v>0</v>
      </c>
      <c r="AJ11" s="16">
        <f t="shared" si="2"/>
        <v>2</v>
      </c>
      <c r="AK11" s="16">
        <f t="shared" si="2"/>
        <v>4</v>
      </c>
      <c r="AL11" s="16">
        <f t="shared" si="2"/>
        <v>0</v>
      </c>
      <c r="AM11" s="16">
        <f t="shared" ref="AM11:BC11" si="3">SUM(AM9:AM10)</f>
        <v>0</v>
      </c>
      <c r="AN11" s="16">
        <f t="shared" si="3"/>
        <v>0</v>
      </c>
      <c r="AO11" s="16">
        <f t="shared" si="3"/>
        <v>0</v>
      </c>
      <c r="AP11" s="16">
        <f t="shared" si="3"/>
        <v>0</v>
      </c>
      <c r="AQ11" s="16">
        <f t="shared" si="3"/>
        <v>0</v>
      </c>
      <c r="AR11" s="16">
        <f t="shared" si="3"/>
        <v>2</v>
      </c>
      <c r="AS11" s="16">
        <f t="shared" si="3"/>
        <v>0</v>
      </c>
      <c r="AT11" s="16">
        <f t="shared" si="3"/>
        <v>0</v>
      </c>
      <c r="AU11" s="16">
        <f t="shared" si="3"/>
        <v>2</v>
      </c>
      <c r="AV11" s="16">
        <f t="shared" si="3"/>
        <v>11</v>
      </c>
      <c r="AW11" s="16">
        <f t="shared" si="3"/>
        <v>11</v>
      </c>
      <c r="AX11" s="16">
        <f t="shared" si="3"/>
        <v>6</v>
      </c>
      <c r="AY11" s="16">
        <f t="shared" si="3"/>
        <v>0</v>
      </c>
      <c r="AZ11" s="16">
        <f t="shared" si="3"/>
        <v>0</v>
      </c>
      <c r="BA11" s="16">
        <f t="shared" si="3"/>
        <v>0</v>
      </c>
      <c r="BB11" s="16">
        <f t="shared" si="3"/>
        <v>0</v>
      </c>
      <c r="BC11" s="16">
        <f t="shared" si="3"/>
        <v>4</v>
      </c>
      <c r="BD11" s="17"/>
    </row>
    <row r="12" spans="1:56" ht="13.9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</row>
    <row r="13" spans="1:56" ht="13.9" customHeight="1" thickBot="1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</row>
    <row r="14" spans="1:56" ht="15" customHeight="1" thickBot="1" x14ac:dyDescent="0.25">
      <c r="A14" s="51" t="s">
        <v>66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3"/>
    </row>
    <row r="15" spans="1:56" ht="13.9" customHeight="1" x14ac:dyDescent="0.2">
      <c r="A15" s="29">
        <v>3</v>
      </c>
      <c r="B15" s="30">
        <v>3</v>
      </c>
      <c r="C15" s="30">
        <v>87097</v>
      </c>
      <c r="D15" s="36">
        <v>1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>
        <v>1</v>
      </c>
      <c r="Q15" s="29"/>
      <c r="R15" s="29"/>
      <c r="S15" s="29"/>
      <c r="T15" s="29"/>
      <c r="U15" s="29"/>
      <c r="V15" s="29"/>
      <c r="W15" s="29"/>
      <c r="X15" s="29"/>
      <c r="Y15" s="29">
        <v>10.5</v>
      </c>
      <c r="Z15" s="31">
        <v>9</v>
      </c>
      <c r="AA15" s="29"/>
      <c r="AB15" s="29">
        <v>1.5</v>
      </c>
      <c r="AC15" s="29"/>
      <c r="AD15" s="29"/>
      <c r="AE15" s="29"/>
      <c r="AF15" s="29"/>
      <c r="AG15" s="29"/>
      <c r="AH15" s="29"/>
      <c r="AI15" s="29"/>
      <c r="AJ15" s="29">
        <v>1</v>
      </c>
      <c r="AK15" s="29">
        <v>2</v>
      </c>
      <c r="AL15" s="29"/>
      <c r="AM15" s="29"/>
      <c r="AN15" s="29"/>
      <c r="AO15" s="29"/>
      <c r="AP15" s="29"/>
      <c r="AQ15" s="29"/>
      <c r="AR15" s="36">
        <v>1</v>
      </c>
      <c r="AS15" s="29"/>
      <c r="AT15" s="29"/>
      <c r="AU15" s="36">
        <v>1</v>
      </c>
      <c r="AV15" s="31">
        <f t="shared" ref="AV15" si="4">Y15*1.1</f>
        <v>11.55</v>
      </c>
      <c r="AW15" s="31">
        <f t="shared" ref="AW15" si="5">Y15*1.1</f>
        <v>11.55</v>
      </c>
      <c r="AX15" s="29"/>
      <c r="AY15" s="29"/>
      <c r="AZ15" s="29"/>
      <c r="BA15" s="29"/>
      <c r="BB15" s="29">
        <v>9</v>
      </c>
      <c r="BC15" s="36">
        <v>2</v>
      </c>
      <c r="BD15" s="49" t="s">
        <v>75</v>
      </c>
    </row>
    <row r="16" spans="1:56" ht="13.9" customHeight="1" thickBot="1" x14ac:dyDescent="0.25">
      <c r="A16" s="29">
        <v>4</v>
      </c>
      <c r="B16" s="30">
        <v>4</v>
      </c>
      <c r="C16" s="30">
        <v>87094</v>
      </c>
      <c r="D16" s="40"/>
      <c r="E16" s="29">
        <v>1</v>
      </c>
      <c r="F16" s="29"/>
      <c r="G16" s="29"/>
      <c r="H16" s="29"/>
      <c r="I16" s="29"/>
      <c r="J16" s="29"/>
      <c r="K16" s="29"/>
      <c r="L16" s="29"/>
      <c r="M16" s="29"/>
      <c r="N16" s="29"/>
      <c r="O16" s="29">
        <v>1</v>
      </c>
      <c r="P16" s="29"/>
      <c r="Q16" s="29"/>
      <c r="R16" s="29"/>
      <c r="S16" s="29">
        <v>10.5</v>
      </c>
      <c r="T16" s="29">
        <v>9</v>
      </c>
      <c r="U16" s="29"/>
      <c r="V16" s="29">
        <v>1.5</v>
      </c>
      <c r="W16" s="29"/>
      <c r="X16" s="29"/>
      <c r="Y16" s="29"/>
      <c r="Z16" s="31"/>
      <c r="AA16" s="29"/>
      <c r="AB16" s="29"/>
      <c r="AC16" s="29"/>
      <c r="AD16" s="29"/>
      <c r="AE16" s="29"/>
      <c r="AF16" s="29"/>
      <c r="AG16" s="29"/>
      <c r="AH16" s="29">
        <v>1</v>
      </c>
      <c r="AI16" s="29">
        <v>2</v>
      </c>
      <c r="AJ16" s="29"/>
      <c r="AK16" s="29"/>
      <c r="AL16" s="29"/>
      <c r="AM16" s="29"/>
      <c r="AN16" s="29"/>
      <c r="AO16" s="29">
        <v>1</v>
      </c>
      <c r="AP16" s="29"/>
      <c r="AQ16" s="29"/>
      <c r="AR16" s="40"/>
      <c r="AS16" s="29"/>
      <c r="AT16" s="29">
        <v>1</v>
      </c>
      <c r="AU16" s="36"/>
      <c r="AV16" s="31">
        <f>S16*1.1</f>
        <v>11.55</v>
      </c>
      <c r="AW16" s="31">
        <f>S16*1.1</f>
        <v>11.55</v>
      </c>
      <c r="AX16" s="29"/>
      <c r="AY16" s="29"/>
      <c r="AZ16" s="29"/>
      <c r="BA16" s="29">
        <v>9</v>
      </c>
      <c r="BB16" s="29"/>
      <c r="BC16" s="36">
        <v>2</v>
      </c>
      <c r="BD16" s="49" t="s">
        <v>74</v>
      </c>
    </row>
    <row r="17" spans="1:56" s="37" customFormat="1" ht="13.9" customHeight="1" thickBot="1" x14ac:dyDescent="0.25">
      <c r="A17" s="57" t="s">
        <v>2</v>
      </c>
      <c r="B17" s="58"/>
      <c r="C17" s="91"/>
      <c r="D17" s="16">
        <f>SUM(D15:D16)</f>
        <v>1</v>
      </c>
      <c r="E17" s="16">
        <f>SUM(E15:E16)</f>
        <v>1</v>
      </c>
      <c r="F17" s="16"/>
      <c r="G17" s="16">
        <f t="shared" ref="G17:AL17" si="6">SUM(G15:G16)</f>
        <v>0</v>
      </c>
      <c r="H17" s="16">
        <f t="shared" si="6"/>
        <v>0</v>
      </c>
      <c r="I17" s="16">
        <f t="shared" si="6"/>
        <v>0</v>
      </c>
      <c r="J17" s="16">
        <f t="shared" si="6"/>
        <v>0</v>
      </c>
      <c r="K17" s="16">
        <f t="shared" si="6"/>
        <v>0</v>
      </c>
      <c r="L17" s="16">
        <f t="shared" si="6"/>
        <v>0</v>
      </c>
      <c r="M17" s="16">
        <f t="shared" si="6"/>
        <v>0</v>
      </c>
      <c r="N17" s="16">
        <f t="shared" si="6"/>
        <v>0</v>
      </c>
      <c r="O17" s="16">
        <f t="shared" si="6"/>
        <v>1</v>
      </c>
      <c r="P17" s="16">
        <f t="shared" si="6"/>
        <v>1</v>
      </c>
      <c r="Q17" s="16">
        <f t="shared" si="6"/>
        <v>0</v>
      </c>
      <c r="R17" s="16">
        <f t="shared" si="6"/>
        <v>0</v>
      </c>
      <c r="S17" s="16">
        <f t="shared" si="6"/>
        <v>10.5</v>
      </c>
      <c r="T17" s="16">
        <f t="shared" si="6"/>
        <v>9</v>
      </c>
      <c r="U17" s="16">
        <f t="shared" si="6"/>
        <v>0</v>
      </c>
      <c r="V17" s="16">
        <f t="shared" si="6"/>
        <v>1.5</v>
      </c>
      <c r="W17" s="16">
        <f t="shared" si="6"/>
        <v>0</v>
      </c>
      <c r="X17" s="16">
        <f t="shared" si="6"/>
        <v>0</v>
      </c>
      <c r="Y17" s="16">
        <f t="shared" si="6"/>
        <v>10.5</v>
      </c>
      <c r="Z17" s="16">
        <f t="shared" si="6"/>
        <v>9</v>
      </c>
      <c r="AA17" s="16">
        <f t="shared" si="6"/>
        <v>0</v>
      </c>
      <c r="AB17" s="16">
        <f t="shared" si="6"/>
        <v>1.5</v>
      </c>
      <c r="AC17" s="16">
        <f t="shared" si="6"/>
        <v>0</v>
      </c>
      <c r="AD17" s="16">
        <f t="shared" si="6"/>
        <v>0</v>
      </c>
      <c r="AE17" s="16">
        <f t="shared" si="6"/>
        <v>0</v>
      </c>
      <c r="AF17" s="16">
        <f t="shared" si="6"/>
        <v>0</v>
      </c>
      <c r="AG17" s="16">
        <f t="shared" si="6"/>
        <v>0</v>
      </c>
      <c r="AH17" s="16">
        <f t="shared" si="6"/>
        <v>1</v>
      </c>
      <c r="AI17" s="16">
        <f t="shared" si="6"/>
        <v>2</v>
      </c>
      <c r="AJ17" s="16">
        <f t="shared" si="6"/>
        <v>1</v>
      </c>
      <c r="AK17" s="16">
        <f t="shared" si="6"/>
        <v>2</v>
      </c>
      <c r="AL17" s="16">
        <f t="shared" si="6"/>
        <v>0</v>
      </c>
      <c r="AM17" s="16">
        <f t="shared" ref="AM17:BC17" si="7">SUM(AM15:AM16)</f>
        <v>0</v>
      </c>
      <c r="AN17" s="16">
        <f t="shared" si="7"/>
        <v>0</v>
      </c>
      <c r="AO17" s="16">
        <f t="shared" si="7"/>
        <v>1</v>
      </c>
      <c r="AP17" s="16">
        <f t="shared" si="7"/>
        <v>0</v>
      </c>
      <c r="AQ17" s="16">
        <f t="shared" si="7"/>
        <v>0</v>
      </c>
      <c r="AR17" s="16">
        <f t="shared" si="7"/>
        <v>1</v>
      </c>
      <c r="AS17" s="16">
        <f t="shared" si="7"/>
        <v>0</v>
      </c>
      <c r="AT17" s="16">
        <f t="shared" si="7"/>
        <v>1</v>
      </c>
      <c r="AU17" s="16">
        <f t="shared" si="7"/>
        <v>1</v>
      </c>
      <c r="AV17" s="16">
        <f t="shared" si="7"/>
        <v>23.1</v>
      </c>
      <c r="AW17" s="16">
        <f t="shared" si="7"/>
        <v>23.1</v>
      </c>
      <c r="AX17" s="16">
        <f t="shared" si="7"/>
        <v>0</v>
      </c>
      <c r="AY17" s="16">
        <f t="shared" si="7"/>
        <v>0</v>
      </c>
      <c r="AZ17" s="16">
        <f t="shared" si="7"/>
        <v>0</v>
      </c>
      <c r="BA17" s="16">
        <f t="shared" si="7"/>
        <v>9</v>
      </c>
      <c r="BB17" s="16">
        <f t="shared" si="7"/>
        <v>9</v>
      </c>
      <c r="BC17" s="16">
        <f t="shared" si="7"/>
        <v>4</v>
      </c>
      <c r="BD17" s="17"/>
    </row>
    <row r="18" spans="1:56" x14ac:dyDescent="0.2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1"/>
    </row>
    <row r="19" spans="1:56" x14ac:dyDescent="0.2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6"/>
    </row>
    <row r="20" spans="1:56" x14ac:dyDescent="0.2">
      <c r="A20" s="79" t="s">
        <v>67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1"/>
    </row>
    <row r="21" spans="1:56" ht="12.75" customHeight="1" thickBot="1" x14ac:dyDescent="0.25">
      <c r="A21" s="51" t="s">
        <v>68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3"/>
    </row>
    <row r="22" spans="1:56" ht="13.9" customHeight="1" x14ac:dyDescent="0.2">
      <c r="A22" s="29">
        <v>5</v>
      </c>
      <c r="B22" s="30">
        <v>5</v>
      </c>
      <c r="C22" s="30">
        <v>84671</v>
      </c>
      <c r="D22" s="36">
        <v>1</v>
      </c>
      <c r="E22" s="29"/>
      <c r="F22" s="29"/>
      <c r="G22" s="29"/>
      <c r="H22" s="29"/>
      <c r="I22" s="29"/>
      <c r="J22" s="29">
        <v>1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>
        <v>16.5</v>
      </c>
      <c r="Z22" s="31">
        <v>14.5</v>
      </c>
      <c r="AA22" s="29"/>
      <c r="AB22" s="31"/>
      <c r="AC22" s="31"/>
      <c r="AD22" s="31">
        <v>2</v>
      </c>
      <c r="AE22" s="29"/>
      <c r="AF22" s="29"/>
      <c r="AG22" s="29"/>
      <c r="AH22" s="29"/>
      <c r="AI22" s="29"/>
      <c r="AJ22" s="29">
        <v>1</v>
      </c>
      <c r="AK22" s="29">
        <v>2</v>
      </c>
      <c r="AL22" s="29"/>
      <c r="AM22" s="29"/>
      <c r="AN22" s="29"/>
      <c r="AO22" s="29"/>
      <c r="AP22" s="29"/>
      <c r="AQ22" s="29"/>
      <c r="AR22" s="36">
        <v>1</v>
      </c>
      <c r="AS22" s="29"/>
      <c r="AT22" s="29"/>
      <c r="AU22" s="36">
        <v>1</v>
      </c>
      <c r="AV22" s="31">
        <f t="shared" ref="AV22" si="8">Y22*1.1</f>
        <v>18.150000000000002</v>
      </c>
      <c r="AW22" s="31">
        <f t="shared" ref="AW22" si="9">Y22*1.1</f>
        <v>18.150000000000002</v>
      </c>
      <c r="AX22" s="31"/>
      <c r="AY22" s="29"/>
      <c r="AZ22" s="29"/>
      <c r="BA22" s="29"/>
      <c r="BB22" s="31">
        <v>14.5</v>
      </c>
      <c r="BC22" s="36">
        <v>2</v>
      </c>
      <c r="BD22" s="49" t="s">
        <v>76</v>
      </c>
    </row>
    <row r="23" spans="1:56" ht="13.9" customHeight="1" x14ac:dyDescent="0.2">
      <c r="A23" s="29">
        <v>6</v>
      </c>
      <c r="B23" s="30">
        <v>6</v>
      </c>
      <c r="C23" s="30">
        <v>84667</v>
      </c>
      <c r="D23" s="36">
        <v>1</v>
      </c>
      <c r="E23" s="29"/>
      <c r="F23" s="29"/>
      <c r="G23" s="29"/>
      <c r="H23" s="29"/>
      <c r="I23" s="29"/>
      <c r="J23" s="29">
        <v>1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>
        <v>17</v>
      </c>
      <c r="Z23" s="31">
        <v>14</v>
      </c>
      <c r="AA23" s="29"/>
      <c r="AB23" s="31"/>
      <c r="AC23" s="31"/>
      <c r="AD23" s="31">
        <v>3</v>
      </c>
      <c r="AE23" s="29"/>
      <c r="AF23" s="29"/>
      <c r="AG23" s="29"/>
      <c r="AH23" s="29"/>
      <c r="AI23" s="29"/>
      <c r="AJ23" s="29">
        <v>1</v>
      </c>
      <c r="AK23" s="29">
        <v>2</v>
      </c>
      <c r="AL23" s="29"/>
      <c r="AM23" s="29"/>
      <c r="AN23" s="29"/>
      <c r="AO23" s="29"/>
      <c r="AP23" s="29"/>
      <c r="AQ23" s="29"/>
      <c r="AR23" s="36">
        <v>1</v>
      </c>
      <c r="AS23" s="29"/>
      <c r="AT23" s="29"/>
      <c r="AU23" s="36">
        <v>1</v>
      </c>
      <c r="AV23" s="31">
        <f t="shared" ref="AV23" si="10">Y23*1.1</f>
        <v>18.700000000000003</v>
      </c>
      <c r="AW23" s="31">
        <f t="shared" ref="AW23" si="11">Y23*1.1</f>
        <v>18.700000000000003</v>
      </c>
      <c r="AX23" s="31"/>
      <c r="AY23" s="29"/>
      <c r="AZ23" s="29"/>
      <c r="BA23" s="29"/>
      <c r="BB23" s="31">
        <v>14</v>
      </c>
      <c r="BC23" s="36">
        <v>2</v>
      </c>
      <c r="BD23" s="49" t="s">
        <v>77</v>
      </c>
    </row>
    <row r="24" spans="1:56" s="5" customFormat="1" ht="13.9" customHeight="1" x14ac:dyDescent="0.2">
      <c r="A24" s="89" t="s">
        <v>2</v>
      </c>
      <c r="B24" s="90"/>
      <c r="C24" s="90"/>
      <c r="D24" s="45">
        <f>D22+D23</f>
        <v>2</v>
      </c>
      <c r="E24" s="45">
        <f t="shared" ref="E24:BC24" si="12">E22+E23</f>
        <v>0</v>
      </c>
      <c r="F24" s="45"/>
      <c r="G24" s="45">
        <f t="shared" si="12"/>
        <v>0</v>
      </c>
      <c r="H24" s="45">
        <f t="shared" si="12"/>
        <v>0</v>
      </c>
      <c r="I24" s="45">
        <f t="shared" si="12"/>
        <v>0</v>
      </c>
      <c r="J24" s="45">
        <f t="shared" si="12"/>
        <v>2</v>
      </c>
      <c r="K24" s="45">
        <f t="shared" si="12"/>
        <v>0</v>
      </c>
      <c r="L24" s="45">
        <f t="shared" si="12"/>
        <v>0</v>
      </c>
      <c r="M24" s="45">
        <f t="shared" si="12"/>
        <v>0</v>
      </c>
      <c r="N24" s="45">
        <f t="shared" si="12"/>
        <v>0</v>
      </c>
      <c r="O24" s="45">
        <f t="shared" si="12"/>
        <v>0</v>
      </c>
      <c r="P24" s="45">
        <f t="shared" si="12"/>
        <v>0</v>
      </c>
      <c r="Q24" s="45">
        <f t="shared" si="12"/>
        <v>0</v>
      </c>
      <c r="R24" s="45">
        <f t="shared" si="12"/>
        <v>0</v>
      </c>
      <c r="S24" s="45">
        <f t="shared" si="12"/>
        <v>0</v>
      </c>
      <c r="T24" s="45">
        <f t="shared" si="12"/>
        <v>0</v>
      </c>
      <c r="U24" s="45">
        <f t="shared" si="12"/>
        <v>0</v>
      </c>
      <c r="V24" s="45">
        <f t="shared" si="12"/>
        <v>0</v>
      </c>
      <c r="W24" s="45">
        <f t="shared" si="12"/>
        <v>0</v>
      </c>
      <c r="X24" s="45">
        <f t="shared" si="12"/>
        <v>0</v>
      </c>
      <c r="Y24" s="45">
        <f t="shared" si="12"/>
        <v>33.5</v>
      </c>
      <c r="Z24" s="45">
        <f t="shared" si="12"/>
        <v>28.5</v>
      </c>
      <c r="AA24" s="45">
        <f t="shared" si="12"/>
        <v>0</v>
      </c>
      <c r="AB24" s="45">
        <f t="shared" si="12"/>
        <v>0</v>
      </c>
      <c r="AC24" s="45">
        <f t="shared" si="12"/>
        <v>0</v>
      </c>
      <c r="AD24" s="45">
        <f t="shared" si="12"/>
        <v>5</v>
      </c>
      <c r="AE24" s="45">
        <f t="shared" si="12"/>
        <v>0</v>
      </c>
      <c r="AF24" s="45">
        <f t="shared" si="12"/>
        <v>0</v>
      </c>
      <c r="AG24" s="45">
        <f t="shared" si="12"/>
        <v>0</v>
      </c>
      <c r="AH24" s="45">
        <f t="shared" si="12"/>
        <v>0</v>
      </c>
      <c r="AI24" s="45">
        <f t="shared" si="12"/>
        <v>0</v>
      </c>
      <c r="AJ24" s="45">
        <f t="shared" si="12"/>
        <v>2</v>
      </c>
      <c r="AK24" s="45">
        <f t="shared" si="12"/>
        <v>4</v>
      </c>
      <c r="AL24" s="45">
        <f t="shared" si="12"/>
        <v>0</v>
      </c>
      <c r="AM24" s="45">
        <f t="shared" si="12"/>
        <v>0</v>
      </c>
      <c r="AN24" s="45">
        <f t="shared" si="12"/>
        <v>0</v>
      </c>
      <c r="AO24" s="45">
        <f t="shared" si="12"/>
        <v>0</v>
      </c>
      <c r="AP24" s="45">
        <f t="shared" si="12"/>
        <v>0</v>
      </c>
      <c r="AQ24" s="45">
        <f t="shared" si="12"/>
        <v>0</v>
      </c>
      <c r="AR24" s="45">
        <f t="shared" si="12"/>
        <v>2</v>
      </c>
      <c r="AS24" s="45">
        <f t="shared" si="12"/>
        <v>0</v>
      </c>
      <c r="AT24" s="45">
        <f t="shared" si="12"/>
        <v>0</v>
      </c>
      <c r="AU24" s="45">
        <f t="shared" si="12"/>
        <v>2</v>
      </c>
      <c r="AV24" s="45">
        <f t="shared" si="12"/>
        <v>36.850000000000009</v>
      </c>
      <c r="AW24" s="45">
        <f t="shared" si="12"/>
        <v>36.850000000000009</v>
      </c>
      <c r="AX24" s="45">
        <f t="shared" si="12"/>
        <v>0</v>
      </c>
      <c r="AY24" s="45">
        <f t="shared" si="12"/>
        <v>0</v>
      </c>
      <c r="AZ24" s="45">
        <f t="shared" si="12"/>
        <v>0</v>
      </c>
      <c r="BA24" s="45">
        <f t="shared" si="12"/>
        <v>0</v>
      </c>
      <c r="BB24" s="45">
        <f t="shared" si="12"/>
        <v>28.5</v>
      </c>
      <c r="BC24" s="45">
        <f t="shared" si="12"/>
        <v>4</v>
      </c>
      <c r="BD24" s="45"/>
    </row>
    <row r="25" spans="1:56" ht="13.9" customHeight="1" x14ac:dyDescent="0.2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8"/>
    </row>
    <row r="26" spans="1:56" ht="13.5" thickBot="1" x14ac:dyDescent="0.25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6"/>
    </row>
    <row r="27" spans="1:56" ht="12.75" customHeight="1" thickBot="1" x14ac:dyDescent="0.25">
      <c r="A27" s="51" t="s">
        <v>69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3"/>
    </row>
    <row r="28" spans="1:56" ht="13.9" customHeight="1" x14ac:dyDescent="0.2">
      <c r="A28" s="29">
        <v>7</v>
      </c>
      <c r="B28" s="30">
        <v>7</v>
      </c>
      <c r="C28" s="30">
        <v>88661</v>
      </c>
      <c r="D28" s="40"/>
      <c r="E28" s="29">
        <v>1</v>
      </c>
      <c r="F28" s="29"/>
      <c r="G28" s="29"/>
      <c r="H28" s="29"/>
      <c r="I28" s="29">
        <v>1</v>
      </c>
      <c r="J28" s="29"/>
      <c r="K28" s="29"/>
      <c r="L28" s="29"/>
      <c r="M28" s="29"/>
      <c r="N28" s="29"/>
      <c r="O28" s="29"/>
      <c r="P28" s="29"/>
      <c r="Q28" s="29"/>
      <c r="R28" s="29"/>
      <c r="S28" s="29">
        <v>2</v>
      </c>
      <c r="T28" s="29"/>
      <c r="U28" s="29"/>
      <c r="V28" s="29"/>
      <c r="W28" s="29"/>
      <c r="X28" s="29">
        <v>2</v>
      </c>
      <c r="Y28" s="29"/>
      <c r="Z28" s="31"/>
      <c r="AA28" s="31"/>
      <c r="AB28" s="31"/>
      <c r="AC28" s="29"/>
      <c r="AD28" s="31"/>
      <c r="AE28" s="29"/>
      <c r="AF28" s="29"/>
      <c r="AG28" s="29"/>
      <c r="AH28" s="29">
        <v>1</v>
      </c>
      <c r="AI28" s="29">
        <v>2</v>
      </c>
      <c r="AJ28" s="29"/>
      <c r="AK28" s="29"/>
      <c r="AL28" s="29"/>
      <c r="AM28" s="29"/>
      <c r="AN28" s="29"/>
      <c r="AO28" s="29">
        <v>1</v>
      </c>
      <c r="AP28" s="29"/>
      <c r="AQ28" s="29"/>
      <c r="AR28" s="40"/>
      <c r="AS28" s="29"/>
      <c r="AT28" s="29">
        <v>1</v>
      </c>
      <c r="AU28" s="36"/>
      <c r="AV28" s="31">
        <f>S28*1.1</f>
        <v>2.2000000000000002</v>
      </c>
      <c r="AW28" s="31">
        <f>S28*1.1</f>
        <v>2.2000000000000002</v>
      </c>
      <c r="AX28" s="31"/>
      <c r="AY28" s="29"/>
      <c r="AZ28" s="29"/>
      <c r="BA28" s="29"/>
      <c r="BB28" s="31"/>
      <c r="BC28" s="36">
        <v>1</v>
      </c>
      <c r="BD28" s="49" t="s">
        <v>78</v>
      </c>
    </row>
    <row r="29" spans="1:56" ht="13.9" customHeight="1" x14ac:dyDescent="0.2">
      <c r="A29" s="29">
        <v>8</v>
      </c>
      <c r="B29" s="30">
        <v>8</v>
      </c>
      <c r="C29" s="30">
        <v>84596</v>
      </c>
      <c r="D29" s="36">
        <v>1</v>
      </c>
      <c r="E29" s="29"/>
      <c r="F29" s="29"/>
      <c r="G29" s="29"/>
      <c r="H29" s="29"/>
      <c r="I29" s="29"/>
      <c r="J29" s="29">
        <v>1</v>
      </c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>
        <v>16</v>
      </c>
      <c r="Z29" s="31">
        <v>14</v>
      </c>
      <c r="AA29" s="29"/>
      <c r="AB29" s="31"/>
      <c r="AC29" s="29"/>
      <c r="AD29" s="31">
        <v>2</v>
      </c>
      <c r="AE29" s="29"/>
      <c r="AF29" s="29"/>
      <c r="AG29" s="29"/>
      <c r="AH29" s="29"/>
      <c r="AI29" s="29"/>
      <c r="AJ29" s="29">
        <v>1</v>
      </c>
      <c r="AK29" s="29">
        <v>2</v>
      </c>
      <c r="AL29" s="29"/>
      <c r="AM29" s="29"/>
      <c r="AN29" s="29"/>
      <c r="AO29" s="29"/>
      <c r="AP29" s="29"/>
      <c r="AQ29" s="29"/>
      <c r="AR29" s="36"/>
      <c r="AS29" s="29">
        <v>1</v>
      </c>
      <c r="AT29" s="29"/>
      <c r="AU29" s="36">
        <v>1</v>
      </c>
      <c r="AV29" s="31">
        <f t="shared" ref="AV29" si="13">Y29*1.1</f>
        <v>17.600000000000001</v>
      </c>
      <c r="AW29" s="31">
        <f t="shared" ref="AW29" si="14">Y29*1.1</f>
        <v>17.600000000000001</v>
      </c>
      <c r="AX29" s="31"/>
      <c r="AY29" s="29"/>
      <c r="AZ29" s="29"/>
      <c r="BA29" s="29"/>
      <c r="BB29" s="31">
        <v>14</v>
      </c>
      <c r="BC29" s="36">
        <v>2</v>
      </c>
      <c r="BD29" s="49" t="s">
        <v>72</v>
      </c>
    </row>
    <row r="30" spans="1:56" ht="13.9" customHeight="1" thickBot="1" x14ac:dyDescent="0.25">
      <c r="A30" s="29">
        <v>9</v>
      </c>
      <c r="B30" s="30">
        <v>9</v>
      </c>
      <c r="C30" s="30">
        <v>83738</v>
      </c>
      <c r="D30" s="36">
        <v>1</v>
      </c>
      <c r="E30" s="29"/>
      <c r="F30" s="29"/>
      <c r="G30" s="29"/>
      <c r="H30" s="29"/>
      <c r="I30" s="29"/>
      <c r="J30" s="29">
        <v>1</v>
      </c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>
        <v>2</v>
      </c>
      <c r="Z30" s="31"/>
      <c r="AA30" s="29"/>
      <c r="AB30" s="31"/>
      <c r="AC30" s="29"/>
      <c r="AD30" s="31">
        <v>2</v>
      </c>
      <c r="AE30" s="29"/>
      <c r="AF30" s="29"/>
      <c r="AG30" s="29"/>
      <c r="AH30" s="29"/>
      <c r="AI30" s="29"/>
      <c r="AJ30" s="29">
        <v>1</v>
      </c>
      <c r="AK30" s="29">
        <v>2</v>
      </c>
      <c r="AL30" s="29"/>
      <c r="AM30" s="29"/>
      <c r="AN30" s="29"/>
      <c r="AO30" s="29"/>
      <c r="AP30" s="29"/>
      <c r="AQ30" s="29"/>
      <c r="AR30" s="36">
        <v>1</v>
      </c>
      <c r="AS30" s="29"/>
      <c r="AT30" s="29"/>
      <c r="AU30" s="36">
        <v>1</v>
      </c>
      <c r="AV30" s="31">
        <f t="shared" ref="AV30" si="15">Y30*1.1</f>
        <v>2.2000000000000002</v>
      </c>
      <c r="AW30" s="31">
        <f t="shared" ref="AW30" si="16">Y30*1.1</f>
        <v>2.2000000000000002</v>
      </c>
      <c r="AX30" s="31"/>
      <c r="AY30" s="29"/>
      <c r="AZ30" s="29"/>
      <c r="BA30" s="29"/>
      <c r="BB30" s="31"/>
      <c r="BC30" s="36">
        <v>1</v>
      </c>
      <c r="BD30" s="49" t="s">
        <v>79</v>
      </c>
    </row>
    <row r="31" spans="1:56" s="37" customFormat="1" ht="13.5" thickBot="1" x14ac:dyDescent="0.25">
      <c r="A31" s="57" t="s">
        <v>2</v>
      </c>
      <c r="B31" s="58"/>
      <c r="C31" s="26"/>
      <c r="D31" s="16">
        <f>SUM(D28:D30)</f>
        <v>2</v>
      </c>
      <c r="E31" s="16">
        <f>SUM(E28:E30)</f>
        <v>1</v>
      </c>
      <c r="F31" s="16"/>
      <c r="G31" s="16">
        <f t="shared" ref="G31:AL31" si="17">SUM(G28:G30)</f>
        <v>0</v>
      </c>
      <c r="H31" s="16">
        <f t="shared" si="17"/>
        <v>0</v>
      </c>
      <c r="I31" s="16">
        <f t="shared" si="17"/>
        <v>1</v>
      </c>
      <c r="J31" s="16">
        <f t="shared" si="17"/>
        <v>2</v>
      </c>
      <c r="K31" s="16">
        <f t="shared" si="17"/>
        <v>0</v>
      </c>
      <c r="L31" s="16">
        <f t="shared" si="17"/>
        <v>0</v>
      </c>
      <c r="M31" s="16">
        <f t="shared" si="17"/>
        <v>0</v>
      </c>
      <c r="N31" s="16">
        <f t="shared" si="17"/>
        <v>0</v>
      </c>
      <c r="O31" s="16">
        <f t="shared" si="17"/>
        <v>0</v>
      </c>
      <c r="P31" s="16">
        <f t="shared" si="17"/>
        <v>0</v>
      </c>
      <c r="Q31" s="16">
        <f t="shared" si="17"/>
        <v>0</v>
      </c>
      <c r="R31" s="16">
        <f t="shared" si="17"/>
        <v>0</v>
      </c>
      <c r="S31" s="16">
        <f t="shared" si="17"/>
        <v>2</v>
      </c>
      <c r="T31" s="16">
        <f t="shared" si="17"/>
        <v>0</v>
      </c>
      <c r="U31" s="16">
        <f t="shared" si="17"/>
        <v>0</v>
      </c>
      <c r="V31" s="16">
        <f t="shared" si="17"/>
        <v>0</v>
      </c>
      <c r="W31" s="16">
        <f t="shared" si="17"/>
        <v>0</v>
      </c>
      <c r="X31" s="16">
        <f t="shared" si="17"/>
        <v>2</v>
      </c>
      <c r="Y31" s="16">
        <f t="shared" si="17"/>
        <v>18</v>
      </c>
      <c r="Z31" s="16">
        <f t="shared" si="17"/>
        <v>14</v>
      </c>
      <c r="AA31" s="16">
        <f t="shared" si="17"/>
        <v>0</v>
      </c>
      <c r="AB31" s="16">
        <f t="shared" si="17"/>
        <v>0</v>
      </c>
      <c r="AC31" s="16">
        <f t="shared" si="17"/>
        <v>0</v>
      </c>
      <c r="AD31" s="16">
        <f t="shared" si="17"/>
        <v>4</v>
      </c>
      <c r="AE31" s="16">
        <f t="shared" si="17"/>
        <v>0</v>
      </c>
      <c r="AF31" s="16">
        <f t="shared" si="17"/>
        <v>0</v>
      </c>
      <c r="AG31" s="16">
        <f t="shared" si="17"/>
        <v>0</v>
      </c>
      <c r="AH31" s="16">
        <f t="shared" si="17"/>
        <v>1</v>
      </c>
      <c r="AI31" s="16">
        <f t="shared" si="17"/>
        <v>2</v>
      </c>
      <c r="AJ31" s="16">
        <f t="shared" si="17"/>
        <v>2</v>
      </c>
      <c r="AK31" s="16">
        <f t="shared" si="17"/>
        <v>4</v>
      </c>
      <c r="AL31" s="16">
        <f t="shared" si="17"/>
        <v>0</v>
      </c>
      <c r="AM31" s="16">
        <f t="shared" ref="AM31:BC31" si="18">SUM(AM28:AM30)</f>
        <v>0</v>
      </c>
      <c r="AN31" s="16">
        <f t="shared" si="18"/>
        <v>0</v>
      </c>
      <c r="AO31" s="16">
        <f t="shared" si="18"/>
        <v>1</v>
      </c>
      <c r="AP31" s="16">
        <f t="shared" si="18"/>
        <v>0</v>
      </c>
      <c r="AQ31" s="16">
        <f t="shared" si="18"/>
        <v>0</v>
      </c>
      <c r="AR31" s="16">
        <f t="shared" si="18"/>
        <v>1</v>
      </c>
      <c r="AS31" s="16">
        <f t="shared" si="18"/>
        <v>1</v>
      </c>
      <c r="AT31" s="16">
        <f t="shared" si="18"/>
        <v>1</v>
      </c>
      <c r="AU31" s="16">
        <f t="shared" si="18"/>
        <v>2</v>
      </c>
      <c r="AV31" s="16">
        <f t="shared" si="18"/>
        <v>22</v>
      </c>
      <c r="AW31" s="16">
        <f t="shared" si="18"/>
        <v>22</v>
      </c>
      <c r="AX31" s="16">
        <f t="shared" si="18"/>
        <v>0</v>
      </c>
      <c r="AY31" s="16">
        <f t="shared" si="18"/>
        <v>0</v>
      </c>
      <c r="AZ31" s="16">
        <f t="shared" si="18"/>
        <v>0</v>
      </c>
      <c r="BA31" s="16">
        <f t="shared" si="18"/>
        <v>0</v>
      </c>
      <c r="BB31" s="16">
        <f t="shared" si="18"/>
        <v>14</v>
      </c>
      <c r="BC31" s="16">
        <f t="shared" si="18"/>
        <v>4</v>
      </c>
      <c r="BD31" s="17"/>
    </row>
    <row r="32" spans="1:56" x14ac:dyDescent="0.2">
      <c r="A32" s="59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1"/>
    </row>
    <row r="33" spans="1:57" x14ac:dyDescent="0.2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6"/>
    </row>
    <row r="34" spans="1:57" ht="12.75" customHeight="1" thickBot="1" x14ac:dyDescent="0.25">
      <c r="A34" s="51" t="s">
        <v>71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3"/>
    </row>
    <row r="35" spans="1:57" ht="13.9" customHeight="1" thickBot="1" x14ac:dyDescent="0.25">
      <c r="A35" s="29">
        <v>10</v>
      </c>
      <c r="B35" s="30">
        <v>10</v>
      </c>
      <c r="C35" s="30">
        <v>83814</v>
      </c>
      <c r="D35" s="36">
        <v>1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>
        <v>1</v>
      </c>
      <c r="Q35" s="29"/>
      <c r="R35" s="29"/>
      <c r="S35" s="29"/>
      <c r="T35" s="29"/>
      <c r="U35" s="29"/>
      <c r="V35" s="29"/>
      <c r="W35" s="29"/>
      <c r="X35" s="29"/>
      <c r="Y35" s="29">
        <v>10</v>
      </c>
      <c r="Z35" s="31">
        <v>8</v>
      </c>
      <c r="AA35" s="29"/>
      <c r="AB35" s="31">
        <v>1.5</v>
      </c>
      <c r="AC35" s="29"/>
      <c r="AD35" s="31">
        <v>0.5</v>
      </c>
      <c r="AE35" s="29"/>
      <c r="AF35" s="29"/>
      <c r="AG35" s="29"/>
      <c r="AH35" s="29"/>
      <c r="AI35" s="29"/>
      <c r="AJ35" s="29">
        <v>1</v>
      </c>
      <c r="AK35" s="29">
        <v>2</v>
      </c>
      <c r="AL35" s="29"/>
      <c r="AM35" s="29"/>
      <c r="AN35" s="29"/>
      <c r="AO35" s="29"/>
      <c r="AP35" s="29"/>
      <c r="AQ35" s="29"/>
      <c r="AR35" s="36">
        <v>1</v>
      </c>
      <c r="AS35" s="29"/>
      <c r="AT35" s="29"/>
      <c r="AU35" s="36">
        <v>1</v>
      </c>
      <c r="AV35" s="31">
        <f t="shared" ref="AV35" si="19">Y35*1.1</f>
        <v>11</v>
      </c>
      <c r="AW35" s="31">
        <f t="shared" ref="AW35" si="20">Y35*1.1</f>
        <v>11</v>
      </c>
      <c r="AX35" s="31">
        <v>8</v>
      </c>
      <c r="AY35" s="29"/>
      <c r="AZ35" s="29"/>
      <c r="BA35" s="29"/>
      <c r="BB35" s="31"/>
      <c r="BC35" s="36">
        <v>2</v>
      </c>
      <c r="BD35" s="49" t="s">
        <v>75</v>
      </c>
    </row>
    <row r="36" spans="1:57" s="37" customFormat="1" ht="13.5" thickBot="1" x14ac:dyDescent="0.25">
      <c r="A36" s="57" t="s">
        <v>2</v>
      </c>
      <c r="B36" s="58"/>
      <c r="C36" s="26"/>
      <c r="D36" s="16">
        <f>SUM(D35:D35)</f>
        <v>1</v>
      </c>
      <c r="E36" s="16">
        <f>SUM(E35:E35)</f>
        <v>0</v>
      </c>
      <c r="F36" s="16"/>
      <c r="G36" s="16">
        <f t="shared" ref="G36:AL36" si="21">SUM(G35:G35)</f>
        <v>0</v>
      </c>
      <c r="H36" s="16">
        <f t="shared" si="21"/>
        <v>0</v>
      </c>
      <c r="I36" s="16">
        <f t="shared" si="21"/>
        <v>0</v>
      </c>
      <c r="J36" s="16">
        <f t="shared" si="21"/>
        <v>0</v>
      </c>
      <c r="K36" s="16">
        <f t="shared" si="21"/>
        <v>0</v>
      </c>
      <c r="L36" s="16">
        <f t="shared" si="21"/>
        <v>0</v>
      </c>
      <c r="M36" s="16">
        <f t="shared" si="21"/>
        <v>0</v>
      </c>
      <c r="N36" s="16">
        <f t="shared" si="21"/>
        <v>0</v>
      </c>
      <c r="O36" s="16">
        <f t="shared" si="21"/>
        <v>0</v>
      </c>
      <c r="P36" s="16">
        <f t="shared" si="21"/>
        <v>1</v>
      </c>
      <c r="Q36" s="16">
        <f t="shared" si="21"/>
        <v>0</v>
      </c>
      <c r="R36" s="16">
        <f t="shared" si="21"/>
        <v>0</v>
      </c>
      <c r="S36" s="16">
        <f t="shared" si="21"/>
        <v>0</v>
      </c>
      <c r="T36" s="16">
        <f t="shared" si="21"/>
        <v>0</v>
      </c>
      <c r="U36" s="16">
        <f t="shared" si="21"/>
        <v>0</v>
      </c>
      <c r="V36" s="16">
        <f t="shared" si="21"/>
        <v>0</v>
      </c>
      <c r="W36" s="16">
        <f t="shared" si="21"/>
        <v>0</v>
      </c>
      <c r="X36" s="16">
        <f t="shared" si="21"/>
        <v>0</v>
      </c>
      <c r="Y36" s="16">
        <f t="shared" si="21"/>
        <v>10</v>
      </c>
      <c r="Z36" s="16">
        <f t="shared" si="21"/>
        <v>8</v>
      </c>
      <c r="AA36" s="16">
        <f t="shared" si="21"/>
        <v>0</v>
      </c>
      <c r="AB36" s="16">
        <f t="shared" si="21"/>
        <v>1.5</v>
      </c>
      <c r="AC36" s="16">
        <f t="shared" si="21"/>
        <v>0</v>
      </c>
      <c r="AD36" s="44">
        <f t="shared" si="21"/>
        <v>0.5</v>
      </c>
      <c r="AE36" s="16">
        <f t="shared" si="21"/>
        <v>0</v>
      </c>
      <c r="AF36" s="16">
        <f t="shared" si="21"/>
        <v>0</v>
      </c>
      <c r="AG36" s="16">
        <f t="shared" si="21"/>
        <v>0</v>
      </c>
      <c r="AH36" s="16">
        <f t="shared" si="21"/>
        <v>0</v>
      </c>
      <c r="AI36" s="16">
        <f t="shared" si="21"/>
        <v>0</v>
      </c>
      <c r="AJ36" s="16">
        <f t="shared" si="21"/>
        <v>1</v>
      </c>
      <c r="AK36" s="16">
        <f t="shared" si="21"/>
        <v>2</v>
      </c>
      <c r="AL36" s="16">
        <f t="shared" si="21"/>
        <v>0</v>
      </c>
      <c r="AM36" s="16">
        <f t="shared" ref="AM36:BC36" si="22">SUM(AM35:AM35)</f>
        <v>0</v>
      </c>
      <c r="AN36" s="16">
        <f t="shared" si="22"/>
        <v>0</v>
      </c>
      <c r="AO36" s="16">
        <f t="shared" si="22"/>
        <v>0</v>
      </c>
      <c r="AP36" s="16">
        <f t="shared" si="22"/>
        <v>0</v>
      </c>
      <c r="AQ36" s="16">
        <f t="shared" si="22"/>
        <v>0</v>
      </c>
      <c r="AR36" s="16">
        <f t="shared" si="22"/>
        <v>1</v>
      </c>
      <c r="AS36" s="16">
        <f t="shared" si="22"/>
        <v>0</v>
      </c>
      <c r="AT36" s="16">
        <f t="shared" si="22"/>
        <v>0</v>
      </c>
      <c r="AU36" s="16">
        <f t="shared" si="22"/>
        <v>1</v>
      </c>
      <c r="AV36" s="16">
        <f t="shared" si="22"/>
        <v>11</v>
      </c>
      <c r="AW36" s="16">
        <f t="shared" si="22"/>
        <v>11</v>
      </c>
      <c r="AX36" s="16">
        <f t="shared" si="22"/>
        <v>8</v>
      </c>
      <c r="AY36" s="16">
        <f t="shared" si="22"/>
        <v>0</v>
      </c>
      <c r="AZ36" s="16">
        <f t="shared" si="22"/>
        <v>0</v>
      </c>
      <c r="BA36" s="16">
        <f t="shared" si="22"/>
        <v>0</v>
      </c>
      <c r="BB36" s="16">
        <f t="shared" si="22"/>
        <v>0</v>
      </c>
      <c r="BC36" s="16">
        <f t="shared" si="22"/>
        <v>2</v>
      </c>
      <c r="BD36" s="17"/>
    </row>
    <row r="37" spans="1:57" x14ac:dyDescent="0.2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1"/>
    </row>
    <row r="38" spans="1:57" x14ac:dyDescent="0.2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6"/>
    </row>
    <row r="39" spans="1:57" ht="12.75" customHeight="1" thickBot="1" x14ac:dyDescent="0.25">
      <c r="A39" s="51" t="s">
        <v>70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3"/>
    </row>
    <row r="40" spans="1:57" ht="13.9" customHeight="1" thickBot="1" x14ac:dyDescent="0.25">
      <c r="A40" s="29">
        <v>11</v>
      </c>
      <c r="B40" s="30">
        <v>11</v>
      </c>
      <c r="C40" s="30">
        <v>83621</v>
      </c>
      <c r="D40" s="36">
        <v>1</v>
      </c>
      <c r="E40" s="29"/>
      <c r="F40" s="29"/>
      <c r="G40" s="29"/>
      <c r="H40" s="29"/>
      <c r="I40" s="29"/>
      <c r="J40" s="29">
        <v>1</v>
      </c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>
        <v>2</v>
      </c>
      <c r="Z40" s="31"/>
      <c r="AA40" s="31"/>
      <c r="AB40" s="31"/>
      <c r="AC40" s="29"/>
      <c r="AD40" s="31">
        <v>2</v>
      </c>
      <c r="AE40" s="29"/>
      <c r="AF40" s="29"/>
      <c r="AG40" s="29"/>
      <c r="AH40" s="29"/>
      <c r="AI40" s="29"/>
      <c r="AJ40" s="29">
        <v>1</v>
      </c>
      <c r="AK40" s="29">
        <v>2</v>
      </c>
      <c r="AL40" s="29"/>
      <c r="AM40" s="29"/>
      <c r="AN40" s="29"/>
      <c r="AO40" s="29"/>
      <c r="AP40" s="29"/>
      <c r="AQ40" s="29"/>
      <c r="AR40" s="36">
        <v>1</v>
      </c>
      <c r="AS40" s="29"/>
      <c r="AT40" s="29"/>
      <c r="AU40" s="36">
        <v>1</v>
      </c>
      <c r="AV40" s="31">
        <f t="shared" ref="AV40" si="23">Y40*1.1</f>
        <v>2.2000000000000002</v>
      </c>
      <c r="AW40" s="31">
        <f t="shared" ref="AW40" si="24">Y40*1.1</f>
        <v>2.2000000000000002</v>
      </c>
      <c r="AX40" s="31"/>
      <c r="AY40" s="29"/>
      <c r="AZ40" s="29"/>
      <c r="BA40" s="29"/>
      <c r="BB40" s="31"/>
      <c r="BC40" s="36">
        <v>1</v>
      </c>
      <c r="BD40" s="49" t="s">
        <v>80</v>
      </c>
      <c r="BE40" s="37"/>
    </row>
    <row r="41" spans="1:57" s="37" customFormat="1" ht="13.5" thickBot="1" x14ac:dyDescent="0.25">
      <c r="A41" s="57" t="s">
        <v>2</v>
      </c>
      <c r="B41" s="58"/>
      <c r="C41" s="26"/>
      <c r="D41" s="16">
        <f>SUM(D40:D40)</f>
        <v>1</v>
      </c>
      <c r="E41" s="16">
        <f>SUM(E40:E40)</f>
        <v>0</v>
      </c>
      <c r="F41" s="16"/>
      <c r="G41" s="16">
        <f t="shared" ref="G41:AL41" si="25">SUM(G40:G40)</f>
        <v>0</v>
      </c>
      <c r="H41" s="16">
        <f t="shared" si="25"/>
        <v>0</v>
      </c>
      <c r="I41" s="16">
        <f t="shared" si="25"/>
        <v>0</v>
      </c>
      <c r="J41" s="16">
        <f t="shared" si="25"/>
        <v>1</v>
      </c>
      <c r="K41" s="16">
        <f t="shared" si="25"/>
        <v>0</v>
      </c>
      <c r="L41" s="16">
        <f t="shared" si="25"/>
        <v>0</v>
      </c>
      <c r="M41" s="16">
        <f t="shared" si="25"/>
        <v>0</v>
      </c>
      <c r="N41" s="16">
        <f t="shared" si="25"/>
        <v>0</v>
      </c>
      <c r="O41" s="16">
        <f t="shared" si="25"/>
        <v>0</v>
      </c>
      <c r="P41" s="16">
        <f t="shared" si="25"/>
        <v>0</v>
      </c>
      <c r="Q41" s="16">
        <f t="shared" si="25"/>
        <v>0</v>
      </c>
      <c r="R41" s="16">
        <f t="shared" si="25"/>
        <v>0</v>
      </c>
      <c r="S41" s="16">
        <f t="shared" si="25"/>
        <v>0</v>
      </c>
      <c r="T41" s="16">
        <f t="shared" si="25"/>
        <v>0</v>
      </c>
      <c r="U41" s="16">
        <f t="shared" si="25"/>
        <v>0</v>
      </c>
      <c r="V41" s="16">
        <f t="shared" si="25"/>
        <v>0</v>
      </c>
      <c r="W41" s="16">
        <f t="shared" si="25"/>
        <v>0</v>
      </c>
      <c r="X41" s="16">
        <f t="shared" si="25"/>
        <v>0</v>
      </c>
      <c r="Y41" s="16">
        <f t="shared" si="25"/>
        <v>2</v>
      </c>
      <c r="Z41" s="16">
        <f t="shared" si="25"/>
        <v>0</v>
      </c>
      <c r="AA41" s="16">
        <f t="shared" si="25"/>
        <v>0</v>
      </c>
      <c r="AB41" s="44">
        <f t="shared" si="25"/>
        <v>0</v>
      </c>
      <c r="AC41" s="16">
        <f t="shared" si="25"/>
        <v>0</v>
      </c>
      <c r="AD41" s="16">
        <f t="shared" si="25"/>
        <v>2</v>
      </c>
      <c r="AE41" s="16">
        <f t="shared" si="25"/>
        <v>0</v>
      </c>
      <c r="AF41" s="16">
        <f t="shared" si="25"/>
        <v>0</v>
      </c>
      <c r="AG41" s="16">
        <f t="shared" si="25"/>
        <v>0</v>
      </c>
      <c r="AH41" s="16">
        <f t="shared" si="25"/>
        <v>0</v>
      </c>
      <c r="AI41" s="16">
        <f t="shared" si="25"/>
        <v>0</v>
      </c>
      <c r="AJ41" s="16">
        <f t="shared" si="25"/>
        <v>1</v>
      </c>
      <c r="AK41" s="16">
        <f t="shared" si="25"/>
        <v>2</v>
      </c>
      <c r="AL41" s="16">
        <f t="shared" si="25"/>
        <v>0</v>
      </c>
      <c r="AM41" s="16">
        <f t="shared" ref="AM41:BC41" si="26">SUM(AM40:AM40)</f>
        <v>0</v>
      </c>
      <c r="AN41" s="16">
        <f t="shared" si="26"/>
        <v>0</v>
      </c>
      <c r="AO41" s="16">
        <f t="shared" si="26"/>
        <v>0</v>
      </c>
      <c r="AP41" s="16">
        <f t="shared" si="26"/>
        <v>0</v>
      </c>
      <c r="AQ41" s="16">
        <f t="shared" si="26"/>
        <v>0</v>
      </c>
      <c r="AR41" s="16">
        <f t="shared" si="26"/>
        <v>1</v>
      </c>
      <c r="AS41" s="16">
        <f>SUM(AS40:AS40)</f>
        <v>0</v>
      </c>
      <c r="AT41" s="16">
        <f t="shared" si="26"/>
        <v>0</v>
      </c>
      <c r="AU41" s="16">
        <f t="shared" si="26"/>
        <v>1</v>
      </c>
      <c r="AV41" s="16">
        <f t="shared" si="26"/>
        <v>2.2000000000000002</v>
      </c>
      <c r="AW41" s="16">
        <f t="shared" si="26"/>
        <v>2.2000000000000002</v>
      </c>
      <c r="AX41" s="16">
        <f t="shared" si="26"/>
        <v>0</v>
      </c>
      <c r="AY41" s="16">
        <f t="shared" si="26"/>
        <v>0</v>
      </c>
      <c r="AZ41" s="16">
        <f t="shared" si="26"/>
        <v>0</v>
      </c>
      <c r="BA41" s="16">
        <f t="shared" si="26"/>
        <v>0</v>
      </c>
      <c r="BB41" s="16">
        <f t="shared" si="26"/>
        <v>0</v>
      </c>
      <c r="BC41" s="16">
        <f t="shared" si="26"/>
        <v>1</v>
      </c>
      <c r="BD41" s="17"/>
    </row>
    <row r="42" spans="1:57" x14ac:dyDescent="0.2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1"/>
    </row>
    <row r="43" spans="1:57" x14ac:dyDescent="0.2">
      <c r="A43" s="54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6"/>
    </row>
    <row r="44" spans="1:57" x14ac:dyDescent="0.2">
      <c r="A44" s="59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1"/>
    </row>
    <row r="45" spans="1:57" x14ac:dyDescent="0.2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6"/>
    </row>
    <row r="46" spans="1:57" x14ac:dyDescent="0.2">
      <c r="A46" s="83" t="s">
        <v>2</v>
      </c>
      <c r="B46" s="84"/>
      <c r="C46" s="85"/>
      <c r="D46" s="42">
        <f>D11+D17+D24+D31+D36+D41</f>
        <v>9</v>
      </c>
      <c r="E46" s="42">
        <f t="shared" ref="E46:BB46" si="27">E11+E17+E24+E31+E36+E41</f>
        <v>2</v>
      </c>
      <c r="F46" s="42">
        <f t="shared" si="27"/>
        <v>0</v>
      </c>
      <c r="G46" s="42">
        <f t="shared" si="27"/>
        <v>0</v>
      </c>
      <c r="H46" s="42">
        <f t="shared" si="27"/>
        <v>0</v>
      </c>
      <c r="I46" s="42">
        <f t="shared" si="27"/>
        <v>1</v>
      </c>
      <c r="J46" s="42">
        <f t="shared" si="27"/>
        <v>7</v>
      </c>
      <c r="K46" s="42">
        <f t="shared" si="27"/>
        <v>0</v>
      </c>
      <c r="L46" s="42">
        <f t="shared" si="27"/>
        <v>0</v>
      </c>
      <c r="M46" s="42">
        <f t="shared" si="27"/>
        <v>0</v>
      </c>
      <c r="N46" s="42">
        <f t="shared" si="27"/>
        <v>0</v>
      </c>
      <c r="O46" s="42">
        <f t="shared" si="27"/>
        <v>1</v>
      </c>
      <c r="P46" s="42">
        <f t="shared" si="27"/>
        <v>2</v>
      </c>
      <c r="Q46" s="42">
        <f t="shared" si="27"/>
        <v>0</v>
      </c>
      <c r="R46" s="42">
        <f t="shared" si="27"/>
        <v>0</v>
      </c>
      <c r="S46" s="42">
        <f t="shared" si="27"/>
        <v>12.5</v>
      </c>
      <c r="T46" s="42">
        <f t="shared" si="27"/>
        <v>9</v>
      </c>
      <c r="U46" s="42">
        <f t="shared" si="27"/>
        <v>0</v>
      </c>
      <c r="V46" s="42">
        <f t="shared" si="27"/>
        <v>1.5</v>
      </c>
      <c r="W46" s="42">
        <f t="shared" si="27"/>
        <v>0</v>
      </c>
      <c r="X46" s="42">
        <f t="shared" si="27"/>
        <v>2</v>
      </c>
      <c r="Y46" s="42">
        <f t="shared" si="27"/>
        <v>84</v>
      </c>
      <c r="Z46" s="42">
        <f>Z11+Z17+Z24+Z31+Z36+Z41</f>
        <v>59.5</v>
      </c>
      <c r="AA46" s="42">
        <f t="shared" si="27"/>
        <v>0</v>
      </c>
      <c r="AB46" s="42">
        <f t="shared" si="27"/>
        <v>13</v>
      </c>
      <c r="AC46" s="42">
        <f t="shared" si="27"/>
        <v>0</v>
      </c>
      <c r="AD46" s="42">
        <f t="shared" si="27"/>
        <v>11.5</v>
      </c>
      <c r="AE46" s="42">
        <f t="shared" si="27"/>
        <v>0</v>
      </c>
      <c r="AF46" s="42">
        <f t="shared" si="27"/>
        <v>0</v>
      </c>
      <c r="AG46" s="42">
        <f t="shared" si="27"/>
        <v>0</v>
      </c>
      <c r="AH46" s="42">
        <f t="shared" si="27"/>
        <v>2</v>
      </c>
      <c r="AI46" s="42">
        <f t="shared" si="27"/>
        <v>4</v>
      </c>
      <c r="AJ46" s="42">
        <f t="shared" si="27"/>
        <v>9</v>
      </c>
      <c r="AK46" s="42">
        <f t="shared" si="27"/>
        <v>18</v>
      </c>
      <c r="AL46" s="42">
        <f t="shared" si="27"/>
        <v>0</v>
      </c>
      <c r="AM46" s="42">
        <f t="shared" si="27"/>
        <v>0</v>
      </c>
      <c r="AN46" s="42">
        <f t="shared" si="27"/>
        <v>0</v>
      </c>
      <c r="AO46" s="42">
        <f t="shared" si="27"/>
        <v>2</v>
      </c>
      <c r="AP46" s="42">
        <f t="shared" si="27"/>
        <v>0</v>
      </c>
      <c r="AQ46" s="42">
        <f t="shared" si="27"/>
        <v>0</v>
      </c>
      <c r="AR46" s="42">
        <f t="shared" si="27"/>
        <v>8</v>
      </c>
      <c r="AS46" s="42">
        <f t="shared" si="27"/>
        <v>1</v>
      </c>
      <c r="AT46" s="42">
        <f t="shared" si="27"/>
        <v>2</v>
      </c>
      <c r="AU46" s="42">
        <f t="shared" si="27"/>
        <v>9</v>
      </c>
      <c r="AV46" s="42">
        <f t="shared" si="27"/>
        <v>106.15000000000002</v>
      </c>
      <c r="AW46" s="42">
        <f t="shared" si="27"/>
        <v>106.15000000000002</v>
      </c>
      <c r="AX46" s="42">
        <f t="shared" si="27"/>
        <v>14</v>
      </c>
      <c r="AY46" s="42">
        <f t="shared" si="27"/>
        <v>0</v>
      </c>
      <c r="AZ46" s="42">
        <f t="shared" si="27"/>
        <v>0</v>
      </c>
      <c r="BA46" s="42">
        <f t="shared" si="27"/>
        <v>9</v>
      </c>
      <c r="BB46" s="42">
        <f t="shared" si="27"/>
        <v>51.5</v>
      </c>
      <c r="BC46" s="42">
        <f>BC11+BC17+BC24+BC31+BC36+BC41</f>
        <v>19</v>
      </c>
    </row>
    <row r="49" spans="2:44" x14ac:dyDescent="0.2">
      <c r="B49" s="2" t="s">
        <v>59</v>
      </c>
      <c r="U49" s="2">
        <f>S46+Y46</f>
        <v>96.5</v>
      </c>
      <c r="AR49" s="37">
        <f>AR24+AR31+AR36+AR41</f>
        <v>5</v>
      </c>
    </row>
    <row r="50" spans="2:44" x14ac:dyDescent="0.2">
      <c r="B50" s="82" t="s">
        <v>60</v>
      </c>
      <c r="C50" s="82"/>
      <c r="D50" s="82"/>
    </row>
  </sheetData>
  <mergeCells count="38">
    <mergeCell ref="AL5:AS5"/>
    <mergeCell ref="A14:BD14"/>
    <mergeCell ref="A12:BD13"/>
    <mergeCell ref="A20:BD20"/>
    <mergeCell ref="B50:D50"/>
    <mergeCell ref="A46:C46"/>
    <mergeCell ref="A18:BD19"/>
    <mergeCell ref="A25:BD25"/>
    <mergeCell ref="A24:C24"/>
    <mergeCell ref="A8:BD8"/>
    <mergeCell ref="A7:BD7"/>
    <mergeCell ref="A11:C11"/>
    <mergeCell ref="A17:C17"/>
    <mergeCell ref="A44:BD45"/>
    <mergeCell ref="A41:B41"/>
    <mergeCell ref="A42:BD43"/>
    <mergeCell ref="A36:B36"/>
    <mergeCell ref="A37:BD38"/>
    <mergeCell ref="A39:BD39"/>
    <mergeCell ref="A1:BD2"/>
    <mergeCell ref="BD5:BD6"/>
    <mergeCell ref="AU5:AU6"/>
    <mergeCell ref="AV5:AV6"/>
    <mergeCell ref="AW5:AW6"/>
    <mergeCell ref="AX5:BC5"/>
    <mergeCell ref="A5:A6"/>
    <mergeCell ref="B5:B6"/>
    <mergeCell ref="Y5:AD5"/>
    <mergeCell ref="G5:P5"/>
    <mergeCell ref="S5:X5"/>
    <mergeCell ref="AT5:AT6"/>
    <mergeCell ref="C5:C6"/>
    <mergeCell ref="A21:BD21"/>
    <mergeCell ref="A26:BD26"/>
    <mergeCell ref="A27:BD27"/>
    <mergeCell ref="A31:B31"/>
    <mergeCell ref="A34:BD34"/>
    <mergeCell ref="A32:BD33"/>
  </mergeCells>
  <phoneticPr fontId="0" type="noConversion"/>
  <pageMargins left="0.75" right="0.75" top="1" bottom="1" header="0.5" footer="0.5"/>
  <pageSetup paperSize="8" scale="49" fitToHeight="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Traian</vt:lpstr>
      <vt:lpstr>Traian!Print_Area</vt:lpstr>
      <vt:lpstr>Traian!Print_Titles</vt:lpstr>
    </vt:vector>
  </TitlesOfParts>
  <Company>gaz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Cristina Raducu</cp:lastModifiedBy>
  <cp:lastPrinted>2025-04-30T09:15:39Z</cp:lastPrinted>
  <dcterms:created xsi:type="dcterms:W3CDTF">2005-07-05T05:31:48Z</dcterms:created>
  <dcterms:modified xsi:type="dcterms:W3CDTF">2026-02-13T12:46:53Z</dcterms:modified>
</cp:coreProperties>
</file>